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tdgaz-my.sharepoint.com/personal/alexandru_barbieru_hagagenergy_com/Documents/Desktop/CALNIC OFERTARE/"/>
    </mc:Choice>
  </mc:AlternateContent>
  <xr:revisionPtr revIDLastSave="4" documentId="8_{D0BDF300-6EA5-48E2-B4E7-3FF49DFB5B2C}" xr6:coauthVersionLast="47" xr6:coauthVersionMax="47" xr10:uidLastSave="{41146EB5-255C-44A7-8BED-FC3AD2D61BFD}"/>
  <bookViews>
    <workbookView xWindow="-30828" yWindow="-108" windowWidth="30936" windowHeight="16776" xr2:uid="{00000000-000D-0000-FFFF-FFFF00000000}"/>
  </bookViews>
  <sheets>
    <sheet name="Calni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13" i="1"/>
  <c r="H78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<sst xmlns="http://schemas.openxmlformats.org/spreadsheetml/2006/main" count="264" uniqueCount="162">
  <si>
    <t>Cod activitate</t>
  </si>
  <si>
    <t>Activitate Interna</t>
  </si>
  <si>
    <t>$18022_BR_32_HDF</t>
  </si>
  <si>
    <t>CONDUCTA BRANSAMENT GAZ DN.32 MONTATA INCLUSIV MANOPERA SUDURI NL_HDF</t>
  </si>
  <si>
    <t>m</t>
  </si>
  <si>
    <t>$18003_125_HDF</t>
  </si>
  <si>
    <t>CONDUCTA GAZ DN.125 MONTATA INCLUSIV  MANOPERA SUDURI NL_HDF</t>
  </si>
  <si>
    <t>$18007_140_HDF</t>
  </si>
  <si>
    <t>CONDUCTA GAZ DN.140 MONTATA INCLUSIV  MANOPERA SUDURI NL_HDF</t>
  </si>
  <si>
    <t>$18002_90_HDF</t>
  </si>
  <si>
    <t>CONDUCTA GAZ DN.90 MONTATA INCLUSIV  MANOPERA SUDURI NL_HDF</t>
  </si>
  <si>
    <t>DESF_ASF_MP_HDF</t>
  </si>
  <si>
    <t>DESFACERE ASFALT LA MP NL_HDF</t>
  </si>
  <si>
    <t>mp</t>
  </si>
  <si>
    <t>DSF_BET_MP_HDF</t>
  </si>
  <si>
    <t>DESFACERE BETON  la MP NL_HDF</t>
  </si>
  <si>
    <t>GD24C-1%_100/4"_HDF</t>
  </si>
  <si>
    <t>FORAJ ORIZONTAL DN= 100MM / 4" (fara conduca de protectie) NL_HDF</t>
  </si>
  <si>
    <t>GD24D-1%_200/8"_HDF</t>
  </si>
  <si>
    <t>FORAJ ORIZONTAL DN= 200MM / 8" (fara conduca de protectie) NL_HDF</t>
  </si>
  <si>
    <t>GD24E-1%_250/10"_HDF</t>
  </si>
  <si>
    <t>FORAJ ORIZONTAL DN= 250MM / 10" (fara conduca de protectie) NL_HDF</t>
  </si>
  <si>
    <t>GD20A1_CR_BR_H125x32_HDF</t>
  </si>
  <si>
    <t>MONTAJ BRANSAMENT 125x32 (HIDRAULICA - TEU BRANSAMENT 125x32, MUFE DE32, REISER DE32, ROBINET 1”)  N</t>
  </si>
  <si>
    <t>Buc</t>
  </si>
  <si>
    <t>GD20A1_CR_BR_H90x32_HDF</t>
  </si>
  <si>
    <t>MONTAJ BRANSAMENT 90x32 (HIDRAULICA - TEU BRANSAMENT 90x32, MUFE DE32, REISER DE32, ROBINET 1”)  NL_</t>
  </si>
  <si>
    <t>IA41A1_CNT_1"_G4_O_HDF</t>
  </si>
  <si>
    <t>MONTARE CONTOR GAZE G4 pt OBIECTIVE RACORDURILE AVIND D: 1"  NL_HDF</t>
  </si>
  <si>
    <t>GF01A1_FRD_10_G4_NL_HDF</t>
  </si>
  <si>
    <t>MONTARE FIRIDA (G4 )ECHIP CU REGULATOR Pt CONTOR DEBIT NOMINAL PANA LA 10 MC/H  (include firida) NL_</t>
  </si>
  <si>
    <t>GD07C1%_HDF</t>
  </si>
  <si>
    <t>MONTARE RASUFLATOARE CU CAPAC (include rasuflatoare) NL_HDF</t>
  </si>
  <si>
    <t>GD08C1%_HDF</t>
  </si>
  <si>
    <t>MONTARE RASUFLATOARE FARA CAPAC (include rasuflatoare) NL_HDF</t>
  </si>
  <si>
    <t>GC01F1%_RA_3"_PR_HDF</t>
  </si>
  <si>
    <t>PROBA DE REZISTENTA(Valoare incl in Mnt CND)  CONDUCTA AERIANA OL 3" / 89mm NL_HDF</t>
  </si>
  <si>
    <t>GC01F1%_RA_4"_PR_HDF</t>
  </si>
  <si>
    <t>PROBA DE REZISTENTA(Valoare incl in Mnt CND)  CONDUCTA AERIANA OL 4" / 110mm NL_HDF</t>
  </si>
  <si>
    <t>GC01F1%_RA_5"_PR_HDF</t>
  </si>
  <si>
    <t>PROBA DE REZISTENTA(Valoare incl in Mnt CND)  CONDUCTA AERIANA OL 5" / 140mm NL_HDF</t>
  </si>
  <si>
    <t>GC03F1%_C_BR_32/63_HDF</t>
  </si>
  <si>
    <t>PROBA DE REZISTENTA(Valoare incl in Mnt CND) CONDUCTA DN.32/63 BRNSMNT GAZ NL_HDF</t>
  </si>
  <si>
    <t>GC03F1%C_125_HDF</t>
  </si>
  <si>
    <t>PROBA DE REZISTENTA(Valoare incl in Mnt CND) CONDUCTA GAZ DN.125 NL_HDF</t>
  </si>
  <si>
    <t>GC03F1%C_140_HDF</t>
  </si>
  <si>
    <t>PROBA DE REZISTENTA(Valoare incl in Mnt CND) CONDUCTA GAZ DN.140 NL_HDF</t>
  </si>
  <si>
    <t>GC03F1%C_90_HDF</t>
  </si>
  <si>
    <t>PROBA DE REZISTENTA(Valoare incl in Mnt CND) CONDUCTA GAZ DN.90 NL_HDF</t>
  </si>
  <si>
    <t>GC01F1%_RA_3"_PP_HDF</t>
  </si>
  <si>
    <t>PROBA PRELIMINARA(Valoare incl in Mnt CND)  CONDUCTA AERIANA OL 3" / 89mm NL_HDF</t>
  </si>
  <si>
    <t>GC01F1%_RA_4"_PP_HDF</t>
  </si>
  <si>
    <t>PROBA PRELIMINARA(Valoare incl in Mnt CND)  CONDUCTA AERIANA OL 4" / 110mm NL_HDF</t>
  </si>
  <si>
    <t>GC01F1%_RA_5"_PP_HDF</t>
  </si>
  <si>
    <t>PROBA PRELIMINARA(Valoare incl in Mnt CND)  CONDUCTA AERIANA OL 5" / 140mm NL_HDF</t>
  </si>
  <si>
    <t>GC01F1%_C_BR_32/63_HDF</t>
  </si>
  <si>
    <t>PROBA PRELIMINARA(Valoare incl in Mnt CND)  CONDUCTA DN.32/63 BRNSMNT GAZ NL_HDF</t>
  </si>
  <si>
    <t>GC01F1%_C_125_HDF</t>
  </si>
  <si>
    <t>PROBA PRELIMINARA(Valoare incl in Mnt CND)  CONDUCTA GAZ DN.125 NL_HDF</t>
  </si>
  <si>
    <t>GC01F1%_C_140_HDF</t>
  </si>
  <si>
    <t>PROBA PRELIMINARA(Valoare incl in Mnt CND)  CONDUCTA GAZ DN.140 NL_HDF</t>
  </si>
  <si>
    <t>GC01F1%_C_90_HDF</t>
  </si>
  <si>
    <t>PROBA PRELIMINARA(Valoare incl in Mnt CND)  CONDUCTA GAZ DN.90 NL_HDF</t>
  </si>
  <si>
    <t>DC05A1_ASF_MP_HDF</t>
  </si>
  <si>
    <t>REFACERE ASFALT LA MP NL_HDF</t>
  </si>
  <si>
    <t>REF_BET_MP_HDF</t>
  </si>
  <si>
    <t>REFACERE BETON  la MP NL_HDF</t>
  </si>
  <si>
    <t>ACA58D+_RA_FT_110/4"_HDF</t>
  </si>
  <si>
    <t>RETEA AERIANA D=110mm - SUDURA FITINGURI TRANZITIE  DIAM 110/4" - NL_HDF</t>
  </si>
  <si>
    <t>IC27I1_RA_TV_4"_HDF</t>
  </si>
  <si>
    <t>RETEA AERIANA D=110mm - TEAVA OTEL D=110mm 4" - NL_HDF</t>
  </si>
  <si>
    <t>IC37D1_RA110_CFT_OL_HDF</t>
  </si>
  <si>
    <t>RETEA AERIANA D=110mm/4" - CONFECTII METALICE SUSTINERI CONDUCTA NL_HDF</t>
  </si>
  <si>
    <t>kg</t>
  </si>
  <si>
    <t>TFA02A2_RA_CR_110_HDF</t>
  </si>
  <si>
    <t>RETEA AERIANA D=110mm/4" - COT otel  90gr d=4" GATA CONF MONTAT PE CND PANA LA 3M ADANCIME DN 110 NL</t>
  </si>
  <si>
    <t>ACA58D+_RA_FT_140/5"_HDF</t>
  </si>
  <si>
    <t>RETEA AERIANA D=140mm - SUDURA FITINGURI TRANZITIE  DIAM 140/5" - NL_HDF</t>
  </si>
  <si>
    <t>IC27I1_RA_TV_5"_HDF</t>
  </si>
  <si>
    <t>RETEA AERIANA D=140mm - TEAVA OTEL D=140mm 5" - NL_HDF</t>
  </si>
  <si>
    <t>IC37D1_RA140_CFT_OL_HDF</t>
  </si>
  <si>
    <t>RETEA AERIANA D=140mm 5" - CONFECTII METALICE SUSTINERI CONDUCTA NL_HDF</t>
  </si>
  <si>
    <t>TFA02A2_RA_CR_140_HDF</t>
  </si>
  <si>
    <t>RETEA AERIANA D=140mm/5" - COT otel  90gr d=5" GATA CONF MONTAT PE CND PANA LA 3M ADANCIME DN 140 NL</t>
  </si>
  <si>
    <t>ACA58D+_RA_FT_89/3"_HDF</t>
  </si>
  <si>
    <t>RETEA AERIANA D=80mm - SUDURA FITINGURI TRANZITIE  DIAM 89/3" - NL_HDF</t>
  </si>
  <si>
    <t>IC27D1_RA_TV_80_HDF</t>
  </si>
  <si>
    <t>RETEA AERIANA D=89mm - TEAVA OTEL D=89mm/3" - NL_HDF</t>
  </si>
  <si>
    <t>IC37D1_RA80_CFT_OL_HDF</t>
  </si>
  <si>
    <t>RETEA AERIANA D=89mm/3" - CONFECTII METALICE SUSTINERI CONDUCTA NL_HDF</t>
  </si>
  <si>
    <t>TFA02A2_RA_CR_80_HDF</t>
  </si>
  <si>
    <t>RETEA AERIANA D=89mm/3" - COT otel  45/90gr d=3" GATA CONF MONTAT PE CND PANA LA 3M ADANCIME DN 80 N</t>
  </si>
  <si>
    <t>GD23A1%_110_PE_FR_HDF</t>
  </si>
  <si>
    <t>SUBTR FORAJ - MONTAJ TUB PROTECTIE D=110mm BRS PE100 SDR17 MON IN SANT LA TRAV. DE DRM PTR. PROT CON</t>
  </si>
  <si>
    <t>GA08B1%_10"_OL_F_HDF</t>
  </si>
  <si>
    <t>SUBTR FORAJ - MONTAJ TUB PROTECTIE,TEAVA OTEL 10" D=273mm TRAV. DE DRM PTR. PROT CONDUCTEI NL HDF</t>
  </si>
  <si>
    <t>GA08A1%_8"_OL_F_HDF</t>
  </si>
  <si>
    <t>SUBTR FORAJ - MONTAJ TUB PROTECTIE,TEAVA OTEL 8" D=219mm TRAV. DE DRM PTR. PROT CONDUCTEI NL HDF</t>
  </si>
  <si>
    <t>GD23A1%_110_PE_SD_HDF</t>
  </si>
  <si>
    <t>SUBTR SANT DESCH - MONTAJ TUB PROTECTIE D=110mm BRS PE100 SDR17 MON IN SANT LA TRAV. DE DRM PTR. PRO</t>
  </si>
  <si>
    <t>GD23A1%_225_PESD26_HDF</t>
  </si>
  <si>
    <t>SUBTR SANT DESCH - MONTAJ TUB PROTECTIE D=225mm PE80 SDR26 MON IN SANT LA TRAV. DE DRM PTR. PROTECTI</t>
  </si>
  <si>
    <t>GD23B1%_280_PESD26_HDF</t>
  </si>
  <si>
    <t>SUBTR SANT DESCH - MONTAJ TUB PROTECTIE D=280mm PE80 SDR26 MON IN SANT LA TRAV. DE DRM PTR. PROTECTI</t>
  </si>
  <si>
    <t>ACA55G+_C90_125_HDF</t>
  </si>
  <si>
    <t>Sudura cap la cap (doar fiting) COT 90gr D=125mm fiting gaz PE100 SDR11 NL_HDF</t>
  </si>
  <si>
    <t>ACA55I+_C90_140_HDF</t>
  </si>
  <si>
    <t>Sudura cap la cap (doar fiting) COT 90gr D=140mm fiting gaz PE100 SDR11 NL_HDF</t>
  </si>
  <si>
    <t>ACA55I+_R_140/125_HDF</t>
  </si>
  <si>
    <t>Sudura cap la cap (doar fiting) REDUCTIE D=140/125mm fiting gaz PEHD PE100 SDR11 NL_HDF</t>
  </si>
  <si>
    <t>ACA55I+_R_140/90_HDF</t>
  </si>
  <si>
    <t>Sudura cap la cap (doar fiting) REDUCTIE D=140/90mm fiting gaz PEHD PE100 SDR11 NL_HDF</t>
  </si>
  <si>
    <t>ACA57K+_TE_125_HDF</t>
  </si>
  <si>
    <t>Sudura cap la cap (doar fiting) TEU EGAL D=125mm fiting gaz PEHD PE100 SDR11 NL_HDF</t>
  </si>
  <si>
    <t>ACA57K+_TE_140_HDF</t>
  </si>
  <si>
    <t>Sudura cap la cap (doar fiting) TEU EGAL D=140mm fiting gaz PEHD PE100 SDR11 NL_HDF</t>
  </si>
  <si>
    <t>ACA57F+_TR_125/90_HDF</t>
  </si>
  <si>
    <t>Sudura cap la cap (doar fiting) TEU REDUS D=125/90mm fiting gaz PEHD PE100 SDR11 NL_HDF</t>
  </si>
  <si>
    <t>ACA58G+_C_45_90_EF_HDF</t>
  </si>
  <si>
    <t>Sudura EF (doar fiting) COT 45gr D=90mm electrosudabil gaz,PEHD NL_HDF</t>
  </si>
  <si>
    <t>ACA58F+_C_90_90_EF_HDF</t>
  </si>
  <si>
    <t>Sudura EF (doar fiting) COT 90gr D=90mm electrosudabil gaz,PEHD NL_HDF</t>
  </si>
  <si>
    <t>ACA59G+_DP_90_EF_HDF</t>
  </si>
  <si>
    <t>Sudura EF (doar fiting) DOP D=90mm electrosudabil gaz,PEHD NL_HDF</t>
  </si>
  <si>
    <t>ACA58A+_M_125_EF_HDF</t>
  </si>
  <si>
    <t>Sudura EF (doar fiting) MUFA D=125mm electrosudabila gaz,PEHD NL_HDF</t>
  </si>
  <si>
    <t>ACA58D+_M_90_EF_HDF</t>
  </si>
  <si>
    <t>Sudura EF (doar fiting) MUFA D=90mm electrosudabila gaz,PEHD NL_HDF</t>
  </si>
  <si>
    <t>ACA60I+_R_125/90_EF_HDF</t>
  </si>
  <si>
    <t>Sudura EF (doar fiting) REDUCTIE D=125/90mm electrosudabila gaz,PEHD NL_HDF</t>
  </si>
  <si>
    <t>ACA61F+_TE_90_EF_HDF</t>
  </si>
  <si>
    <t>Sudura EF (doar fiting) TEU EGAL D=90mm electrosudabil gaz,PEHD NL_HDF</t>
  </si>
  <si>
    <t>ID22G1_125_HDF</t>
  </si>
  <si>
    <t>VANA DN.125 - ROBINET PE CU CAPETE SUDURA PT. INSTALATII DE GAZE (include manopera) NL_HDF</t>
  </si>
  <si>
    <t>ID22G1_90_HDF</t>
  </si>
  <si>
    <t>VANA DN.90 - ROBINET PE CU CAPETE SUDURA PT. INSTALATII DE GAZE (include manopera) NL_HDF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</si>
  <si>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</si>
  <si>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</si>
  <si>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</si>
  <si>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</si>
  <si>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</si>
  <si>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</si>
  <si>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Nr.</t>
  </si>
  <si>
    <t xml:space="preserve">Um </t>
  </si>
  <si>
    <t>Cant. Activitate</t>
  </si>
  <si>
    <t>Val.Mat</t>
  </si>
  <si>
    <t>Val.Srv</t>
  </si>
  <si>
    <t>Val.TOTALA</t>
  </si>
  <si>
    <t>Infiintarea distributie de gaze naturale in comuna CALNIC, Judetul GORJ</t>
  </si>
  <si>
    <t>TOTAL OFERTA FARA TVA</t>
  </si>
  <si>
    <t>Inclus in conducta</t>
  </si>
  <si>
    <t>Oferta include:</t>
  </si>
  <si>
    <t xml:space="preserve">Managementul Proiectului 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</si>
  <si>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</si>
  <si>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</si>
  <si>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</si>
  <si>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</si>
  <si>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</si>
  <si>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</si>
  <si>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</si>
  <si>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</si>
  <si>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>* PUNCTAJ MAXIM ACORDAT: 50p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</si>
</sst>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9" x14ac:knownFonts="1">
    <font>
      <sz val="11"/>
      <name val="Calibri"/>
      <charset val="1"/>
    </font>
    <font>
      <sz val="8"/>
      <name val="Tahoma"/>
      <charset val="1"/>
    </font>
    <font>
      <u/>
      <sz val="11"/>
      <color theme="10"/>
      <name val="Calibri"/>
      <charset val="1"/>
    </font>
    <font>
      <sz val="11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b/>
      <sz val="9"/>
      <name val="Tahoma"/>
      <family val="2"/>
    </font>
    <font>
      <sz val="8"/>
      <name val="Tahoma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/>
    </xf>
    <xf numFmtId="0" fontId="3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5" fillId="4" borderId="0" xfId="0" applyFont="1" applyFill="1"/>
    <xf numFmtId="4" fontId="8" fillId="3" borderId="5" xfId="0" applyNumberFormat="1" applyFont="1" applyFill="1" applyBorder="1" applyAlignment="1">
      <alignment horizontal="center"/>
    </xf>
    <xf numFmtId="4" fontId="8" fillId="3" borderId="6" xfId="0" applyNumberFormat="1" applyFont="1" applyFill="1" applyBorder="1" applyAlignment="1">
      <alignment horizontal="center"/>
    </xf>
    <xf numFmtId="4" fontId="8" fillId="3" borderId="7" xfId="0" applyNumberFormat="1" applyFont="1" applyFill="1" applyBorder="1" applyAlignment="1">
      <alignment horizontal="center"/>
    </xf>
    <xf numFmtId="0" fontId="1" fillId="0" borderId="4" xfId="0" applyFont="1" applyBorder="1"/>
    <xf numFmtId="49" fontId="1" fillId="0" borderId="4" xfId="0" applyNumberFormat="1" applyFont="1" applyBorder="1"/>
    <xf numFmtId="164" fontId="1" fillId="0" borderId="4" xfId="0" applyNumberFormat="1" applyFont="1" applyBorder="1"/>
    <xf numFmtId="4" fontId="1" fillId="0" borderId="4" xfId="0" applyNumberFormat="1" applyFont="1" applyBorder="1"/>
    <xf numFmtId="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topLeftCell="A10" zoomScaleNormal="100" workbookViewId="0">
      <selection activeCell="K81" sqref="K81"/>
    </sheetView>
  </sheetViews>
  <sheetFormatPr defaultColWidth="14.33203125" defaultRowHeight="16.5" customHeight="1" x14ac:dyDescent="0.3"/>
  <cols>
    <col min="1" max="1" width="3.6640625" bestFit="1" customWidth="1"/>
    <col min="2" max="2" width="24" customWidth="1"/>
    <col min="3" max="3" width="84" bestFit="1" customWidth="1"/>
    <col min="4" max="4" width="8.88671875" bestFit="1" customWidth="1"/>
    <col min="5" max="5" width="13.109375" bestFit="1" customWidth="1"/>
    <col min="6" max="6" width="13.109375" customWidth="1"/>
    <col min="7" max="7" width="12.5546875" bestFit="1" customWidth="1"/>
    <col min="8" max="8" width="16.33203125" bestFit="1" customWidth="1"/>
  </cols>
  <sheetData>
    <row r="1" spans="1:8" ht="16.5" customHeight="1" x14ac:dyDescent="0.3">
      <c r="B1" s="1" t="e" vm="1">
        <v>#VALUE!</v>
      </c>
      <c r="D1" s="2" t="s">
        <v>136</v>
      </c>
      <c r="E1" s="3"/>
      <c r="F1" s="3"/>
      <c r="G1" s="3"/>
    </row>
    <row r="2" spans="1:8" ht="16.5" customHeight="1" x14ac:dyDescent="0.3">
      <c r="B2" s="1"/>
      <c r="D2" s="2" t="s">
        <v>137</v>
      </c>
      <c r="E2" s="3"/>
      <c r="F2" s="3"/>
      <c r="G2" s="3"/>
    </row>
    <row r="3" spans="1:8" ht="16.5" customHeight="1" x14ac:dyDescent="0.3">
      <c r="B3" s="1"/>
      <c r="D3" s="2" t="s">
        <v>138</v>
      </c>
      <c r="E3" s="3"/>
      <c r="F3" s="3"/>
      <c r="G3" s="3"/>
    </row>
    <row r="4" spans="1:8" ht="16.5" customHeight="1" x14ac:dyDescent="0.3">
      <c r="B4" s="1"/>
      <c r="D4" s="4" t="s">
        <v>139</v>
      </c>
      <c r="E4" s="3"/>
      <c r="F4" s="3"/>
      <c r="G4" s="3"/>
    </row>
    <row r="5" spans="1:8" ht="16.5" customHeight="1" x14ac:dyDescent="0.3">
      <c r="B5" s="1"/>
      <c r="D5" s="2" t="s">
        <v>140</v>
      </c>
      <c r="E5" s="3"/>
      <c r="F5" s="3"/>
      <c r="G5" s="3"/>
    </row>
    <row r="6" spans="1:8" ht="7.5" customHeight="1" x14ac:dyDescent="0.3">
      <c r="B6" s="5"/>
      <c r="D6" s="6"/>
      <c r="E6" s="6"/>
      <c r="F6" s="6"/>
      <c r="G6" s="6"/>
      <c r="H6" s="6"/>
    </row>
    <row r="7" spans="1:8" ht="16.5" customHeight="1" x14ac:dyDescent="0.3">
      <c r="A7" s="7" t="s">
        <v>141</v>
      </c>
      <c r="B7" s="7"/>
      <c r="C7" s="7"/>
      <c r="D7" s="7"/>
      <c r="E7" s="7"/>
      <c r="F7" s="7"/>
      <c r="G7" s="7"/>
      <c r="H7" s="7"/>
    </row>
    <row r="8" spans="1:8" ht="19.649999999999999" customHeight="1" x14ac:dyDescent="0.3">
      <c r="A8" s="7"/>
      <c r="B8" s="7"/>
      <c r="C8" s="7"/>
      <c r="D8" s="7"/>
      <c r="E8" s="7"/>
      <c r="F8" s="7"/>
      <c r="G8" s="7"/>
      <c r="H8" s="7"/>
    </row>
    <row r="9" spans="1:8" ht="7.5" customHeight="1" x14ac:dyDescent="0.3">
      <c r="A9" s="5"/>
      <c r="B9" s="5"/>
      <c r="C9" s="5"/>
      <c r="D9" s="5"/>
      <c r="E9" s="5"/>
      <c r="F9" s="5"/>
      <c r="G9" s="5"/>
      <c r="H9" s="5"/>
    </row>
    <row r="10" spans="1:8" ht="16.5" customHeight="1" x14ac:dyDescent="0.35">
      <c r="A10" s="8" t="s">
        <v>148</v>
      </c>
      <c r="B10" s="8"/>
      <c r="C10" s="8"/>
      <c r="D10" s="8"/>
      <c r="E10" s="8"/>
      <c r="F10" s="8"/>
      <c r="G10" s="8"/>
      <c r="H10" s="8"/>
    </row>
    <row r="11" spans="1:8" ht="16.5" customHeight="1" thickBot="1" x14ac:dyDescent="0.35">
      <c r="F11" s="5"/>
      <c r="G11" s="5"/>
      <c r="H11" s="5"/>
    </row>
    <row r="12" spans="1:8" ht="29.4" customHeight="1" thickBot="1" x14ac:dyDescent="0.35">
      <c r="A12" s="9" t="s">
        <v>142</v>
      </c>
      <c r="B12" s="10" t="s">
        <v>0</v>
      </c>
      <c r="C12" s="10" t="s">
        <v>1</v>
      </c>
      <c r="D12" s="10" t="s">
        <v>143</v>
      </c>
      <c r="E12" s="10" t="s">
        <v>144</v>
      </c>
      <c r="F12" s="10" t="s">
        <v>145</v>
      </c>
      <c r="G12" s="11" t="s">
        <v>146</v>
      </c>
      <c r="H12" s="11" t="s">
        <v>147</v>
      </c>
    </row>
    <row r="13" spans="1:8" ht="15" thickBot="1" x14ac:dyDescent="0.35">
      <c r="A13" s="20">
        <v>1</v>
      </c>
      <c r="B13" s="21" t="s">
        <v>2</v>
      </c>
      <c r="C13" s="21" t="s">
        <v>3</v>
      </c>
      <c r="D13" s="21" t="s">
        <v>4</v>
      </c>
      <c r="E13" s="22">
        <v>27.9</v>
      </c>
      <c r="F13" s="22"/>
      <c r="G13" s="23"/>
      <c r="H13" s="12">
        <f>(G13+F13)*E13</f>
        <v>0</v>
      </c>
    </row>
    <row r="14" spans="1:8" ht="15" thickBot="1" x14ac:dyDescent="0.35">
      <c r="A14" s="20">
        <v>2</v>
      </c>
      <c r="B14" s="21" t="s">
        <v>5</v>
      </c>
      <c r="C14" s="21" t="s">
        <v>6</v>
      </c>
      <c r="D14" s="21" t="s">
        <v>4</v>
      </c>
      <c r="E14" s="22">
        <v>1157</v>
      </c>
      <c r="F14" s="22"/>
      <c r="G14" s="23"/>
      <c r="H14" s="12">
        <f t="shared" ref="H14:H77" si="0">(G14+F14)*E14</f>
        <v>0</v>
      </c>
    </row>
    <row r="15" spans="1:8" ht="15" thickBot="1" x14ac:dyDescent="0.35">
      <c r="A15" s="20">
        <v>3</v>
      </c>
      <c r="B15" s="21" t="s">
        <v>7</v>
      </c>
      <c r="C15" s="21" t="s">
        <v>8</v>
      </c>
      <c r="D15" s="21" t="s">
        <v>4</v>
      </c>
      <c r="E15" s="22">
        <v>170</v>
      </c>
      <c r="F15" s="22"/>
      <c r="G15" s="23"/>
      <c r="H15" s="12">
        <f t="shared" si="0"/>
        <v>0</v>
      </c>
    </row>
    <row r="16" spans="1:8" ht="15" thickBot="1" x14ac:dyDescent="0.35">
      <c r="A16" s="20">
        <v>4</v>
      </c>
      <c r="B16" s="21" t="s">
        <v>9</v>
      </c>
      <c r="C16" s="21" t="s">
        <v>10</v>
      </c>
      <c r="D16" s="21" t="s">
        <v>4</v>
      </c>
      <c r="E16" s="22">
        <v>4313</v>
      </c>
      <c r="F16" s="22"/>
      <c r="G16" s="23"/>
      <c r="H16" s="12">
        <f t="shared" si="0"/>
        <v>0</v>
      </c>
    </row>
    <row r="17" spans="1:8" ht="15" thickBot="1" x14ac:dyDescent="0.35">
      <c r="A17" s="20">
        <v>5</v>
      </c>
      <c r="B17" s="21" t="s">
        <v>11</v>
      </c>
      <c r="C17" s="21" t="s">
        <v>12</v>
      </c>
      <c r="D17" s="21" t="s">
        <v>13</v>
      </c>
      <c r="E17" s="22">
        <v>15</v>
      </c>
      <c r="F17" s="22"/>
      <c r="G17" s="23"/>
      <c r="H17" s="12">
        <f t="shared" si="0"/>
        <v>0</v>
      </c>
    </row>
    <row r="18" spans="1:8" ht="15" thickBot="1" x14ac:dyDescent="0.35">
      <c r="A18" s="20">
        <v>6</v>
      </c>
      <c r="B18" s="21" t="s">
        <v>14</v>
      </c>
      <c r="C18" s="21" t="s">
        <v>15</v>
      </c>
      <c r="D18" s="21" t="s">
        <v>13</v>
      </c>
      <c r="E18" s="22">
        <v>252</v>
      </c>
      <c r="F18" s="22"/>
      <c r="G18" s="23"/>
      <c r="H18" s="12">
        <f t="shared" si="0"/>
        <v>0</v>
      </c>
    </row>
    <row r="19" spans="1:8" ht="15" thickBot="1" x14ac:dyDescent="0.35">
      <c r="A19" s="20">
        <v>7</v>
      </c>
      <c r="B19" s="21" t="s">
        <v>16</v>
      </c>
      <c r="C19" s="21" t="s">
        <v>17</v>
      </c>
      <c r="D19" s="21" t="s">
        <v>4</v>
      </c>
      <c r="E19" s="22">
        <v>7</v>
      </c>
      <c r="F19" s="22"/>
      <c r="G19" s="23"/>
      <c r="H19" s="12">
        <f t="shared" si="0"/>
        <v>0</v>
      </c>
    </row>
    <row r="20" spans="1:8" ht="15" thickBot="1" x14ac:dyDescent="0.35">
      <c r="A20" s="20">
        <v>8</v>
      </c>
      <c r="B20" s="21" t="s">
        <v>18</v>
      </c>
      <c r="C20" s="21" t="s">
        <v>19</v>
      </c>
      <c r="D20" s="21" t="s">
        <v>4</v>
      </c>
      <c r="E20" s="22">
        <v>31.5</v>
      </c>
      <c r="F20" s="22"/>
      <c r="G20" s="23"/>
      <c r="H20" s="12">
        <f t="shared" si="0"/>
        <v>0</v>
      </c>
    </row>
    <row r="21" spans="1:8" ht="15" thickBot="1" x14ac:dyDescent="0.35">
      <c r="A21" s="20">
        <v>9</v>
      </c>
      <c r="B21" s="21" t="s">
        <v>20</v>
      </c>
      <c r="C21" s="21" t="s">
        <v>21</v>
      </c>
      <c r="D21" s="21" t="s">
        <v>4</v>
      </c>
      <c r="E21" s="22">
        <v>31.5</v>
      </c>
      <c r="F21" s="22"/>
      <c r="G21" s="23"/>
      <c r="H21" s="12">
        <f t="shared" si="0"/>
        <v>0</v>
      </c>
    </row>
    <row r="22" spans="1:8" ht="15" thickBot="1" x14ac:dyDescent="0.35">
      <c r="A22" s="20">
        <v>10</v>
      </c>
      <c r="B22" s="21" t="s">
        <v>22</v>
      </c>
      <c r="C22" s="21" t="s">
        <v>23</v>
      </c>
      <c r="D22" s="21" t="s">
        <v>24</v>
      </c>
      <c r="E22" s="22">
        <v>1</v>
      </c>
      <c r="F22" s="22"/>
      <c r="G22" s="23"/>
      <c r="H22" s="12">
        <f t="shared" si="0"/>
        <v>0</v>
      </c>
    </row>
    <row r="23" spans="1:8" ht="15" thickBot="1" x14ac:dyDescent="0.35">
      <c r="A23" s="20">
        <v>11</v>
      </c>
      <c r="B23" s="21" t="s">
        <v>25</v>
      </c>
      <c r="C23" s="21" t="s">
        <v>26</v>
      </c>
      <c r="D23" s="21" t="s">
        <v>24</v>
      </c>
      <c r="E23" s="22">
        <v>4</v>
      </c>
      <c r="F23" s="22"/>
      <c r="G23" s="23"/>
      <c r="H23" s="12">
        <f t="shared" si="0"/>
        <v>0</v>
      </c>
    </row>
    <row r="24" spans="1:8" ht="15" thickBot="1" x14ac:dyDescent="0.35">
      <c r="A24" s="20">
        <v>12</v>
      </c>
      <c r="B24" s="21" t="s">
        <v>27</v>
      </c>
      <c r="C24" s="21" t="s">
        <v>28</v>
      </c>
      <c r="D24" s="21" t="s">
        <v>24</v>
      </c>
      <c r="E24" s="22">
        <v>12</v>
      </c>
      <c r="F24" s="22"/>
      <c r="G24" s="23"/>
      <c r="H24" s="12">
        <f t="shared" si="0"/>
        <v>0</v>
      </c>
    </row>
    <row r="25" spans="1:8" ht="15" thickBot="1" x14ac:dyDescent="0.35">
      <c r="A25" s="20">
        <v>13</v>
      </c>
      <c r="B25" s="21" t="s">
        <v>29</v>
      </c>
      <c r="C25" s="21" t="s">
        <v>30</v>
      </c>
      <c r="D25" s="21" t="s">
        <v>24</v>
      </c>
      <c r="E25" s="22">
        <v>5</v>
      </c>
      <c r="F25" s="22"/>
      <c r="G25" s="23"/>
      <c r="H25" s="12">
        <f t="shared" si="0"/>
        <v>0</v>
      </c>
    </row>
    <row r="26" spans="1:8" ht="15" thickBot="1" x14ac:dyDescent="0.35">
      <c r="A26" s="20">
        <v>14</v>
      </c>
      <c r="B26" s="21" t="s">
        <v>31</v>
      </c>
      <c r="C26" s="21" t="s">
        <v>32</v>
      </c>
      <c r="D26" s="21" t="s">
        <v>24</v>
      </c>
      <c r="E26" s="22">
        <v>17</v>
      </c>
      <c r="F26" s="22"/>
      <c r="G26" s="23"/>
      <c r="H26" s="12">
        <f t="shared" si="0"/>
        <v>0</v>
      </c>
    </row>
    <row r="27" spans="1:8" ht="15" thickBot="1" x14ac:dyDescent="0.35">
      <c r="A27" s="20">
        <v>15</v>
      </c>
      <c r="B27" s="21" t="s">
        <v>33</v>
      </c>
      <c r="C27" s="21" t="s">
        <v>34</v>
      </c>
      <c r="D27" s="21" t="s">
        <v>24</v>
      </c>
      <c r="E27" s="22">
        <v>116</v>
      </c>
      <c r="F27" s="22"/>
      <c r="G27" s="23"/>
      <c r="H27" s="12">
        <f t="shared" si="0"/>
        <v>0</v>
      </c>
    </row>
    <row r="28" spans="1:8" ht="15" thickBot="1" x14ac:dyDescent="0.35">
      <c r="A28" s="20">
        <v>16</v>
      </c>
      <c r="B28" s="21" t="s">
        <v>35</v>
      </c>
      <c r="C28" s="21" t="s">
        <v>36</v>
      </c>
      <c r="D28" s="21" t="s">
        <v>24</v>
      </c>
      <c r="E28" s="22">
        <v>4</v>
      </c>
      <c r="F28" s="22" t="s">
        <v>150</v>
      </c>
      <c r="G28" s="23" t="s">
        <v>150</v>
      </c>
      <c r="H28" s="12" t="s">
        <v>150</v>
      </c>
    </row>
    <row r="29" spans="1:8" ht="15" thickBot="1" x14ac:dyDescent="0.35">
      <c r="A29" s="20">
        <v>17</v>
      </c>
      <c r="B29" s="21" t="s">
        <v>37</v>
      </c>
      <c r="C29" s="21" t="s">
        <v>38</v>
      </c>
      <c r="D29" s="21" t="s">
        <v>24</v>
      </c>
      <c r="E29" s="22">
        <v>3</v>
      </c>
      <c r="F29" s="22" t="s">
        <v>150</v>
      </c>
      <c r="G29" s="23" t="s">
        <v>150</v>
      </c>
      <c r="H29" s="12" t="s">
        <v>150</v>
      </c>
    </row>
    <row r="30" spans="1:8" ht="15" thickBot="1" x14ac:dyDescent="0.35">
      <c r="A30" s="20">
        <v>18</v>
      </c>
      <c r="B30" s="21" t="s">
        <v>39</v>
      </c>
      <c r="C30" s="21" t="s">
        <v>40</v>
      </c>
      <c r="D30" s="21" t="s">
        <v>24</v>
      </c>
      <c r="E30" s="22">
        <v>1</v>
      </c>
      <c r="F30" s="22" t="s">
        <v>150</v>
      </c>
      <c r="G30" s="23" t="s">
        <v>150</v>
      </c>
      <c r="H30" s="12" t="s">
        <v>150</v>
      </c>
    </row>
    <row r="31" spans="1:8" ht="15" thickBot="1" x14ac:dyDescent="0.35">
      <c r="A31" s="20">
        <v>19</v>
      </c>
      <c r="B31" s="21" t="s">
        <v>41</v>
      </c>
      <c r="C31" s="21" t="s">
        <v>42</v>
      </c>
      <c r="D31" s="21" t="s">
        <v>24</v>
      </c>
      <c r="E31" s="22">
        <v>5</v>
      </c>
      <c r="F31" s="22" t="s">
        <v>150</v>
      </c>
      <c r="G31" s="23" t="s">
        <v>150</v>
      </c>
      <c r="H31" s="12" t="s">
        <v>150</v>
      </c>
    </row>
    <row r="32" spans="1:8" ht="15" thickBot="1" x14ac:dyDescent="0.35">
      <c r="A32" s="20">
        <v>20</v>
      </c>
      <c r="B32" s="21" t="s">
        <v>43</v>
      </c>
      <c r="C32" s="21" t="s">
        <v>44</v>
      </c>
      <c r="D32" s="21" t="s">
        <v>24</v>
      </c>
      <c r="E32" s="22">
        <v>8</v>
      </c>
      <c r="F32" s="22" t="s">
        <v>150</v>
      </c>
      <c r="G32" s="23" t="s">
        <v>150</v>
      </c>
      <c r="H32" s="12" t="s">
        <v>150</v>
      </c>
    </row>
    <row r="33" spans="1:8" ht="15" thickBot="1" x14ac:dyDescent="0.35">
      <c r="A33" s="20">
        <v>21</v>
      </c>
      <c r="B33" s="21" t="s">
        <v>45</v>
      </c>
      <c r="C33" s="21" t="s">
        <v>46</v>
      </c>
      <c r="D33" s="21" t="s">
        <v>24</v>
      </c>
      <c r="E33" s="22">
        <v>1</v>
      </c>
      <c r="F33" s="22" t="s">
        <v>150</v>
      </c>
      <c r="G33" s="23" t="s">
        <v>150</v>
      </c>
      <c r="H33" s="12" t="s">
        <v>150</v>
      </c>
    </row>
    <row r="34" spans="1:8" ht="15" thickBot="1" x14ac:dyDescent="0.35">
      <c r="A34" s="20">
        <v>22</v>
      </c>
      <c r="B34" s="21" t="s">
        <v>47</v>
      </c>
      <c r="C34" s="21" t="s">
        <v>48</v>
      </c>
      <c r="D34" s="21" t="s">
        <v>24</v>
      </c>
      <c r="E34" s="22">
        <v>14</v>
      </c>
      <c r="F34" s="22" t="s">
        <v>150</v>
      </c>
      <c r="G34" s="23" t="s">
        <v>150</v>
      </c>
      <c r="H34" s="12" t="s">
        <v>150</v>
      </c>
    </row>
    <row r="35" spans="1:8" ht="15" thickBot="1" x14ac:dyDescent="0.35">
      <c r="A35" s="20">
        <v>23</v>
      </c>
      <c r="B35" s="21" t="s">
        <v>49</v>
      </c>
      <c r="C35" s="21" t="s">
        <v>50</v>
      </c>
      <c r="D35" s="21" t="s">
        <v>24</v>
      </c>
      <c r="E35" s="22">
        <v>4</v>
      </c>
      <c r="F35" s="22" t="s">
        <v>150</v>
      </c>
      <c r="G35" s="23" t="s">
        <v>150</v>
      </c>
      <c r="H35" s="12" t="s">
        <v>150</v>
      </c>
    </row>
    <row r="36" spans="1:8" ht="15" thickBot="1" x14ac:dyDescent="0.35">
      <c r="A36" s="20">
        <v>24</v>
      </c>
      <c r="B36" s="21" t="s">
        <v>51</v>
      </c>
      <c r="C36" s="21" t="s">
        <v>52</v>
      </c>
      <c r="D36" s="21" t="s">
        <v>24</v>
      </c>
      <c r="E36" s="22">
        <v>3</v>
      </c>
      <c r="F36" s="22" t="s">
        <v>150</v>
      </c>
      <c r="G36" s="23" t="s">
        <v>150</v>
      </c>
      <c r="H36" s="12" t="s">
        <v>150</v>
      </c>
    </row>
    <row r="37" spans="1:8" ht="15" thickBot="1" x14ac:dyDescent="0.35">
      <c r="A37" s="20">
        <v>25</v>
      </c>
      <c r="B37" s="21" t="s">
        <v>53</v>
      </c>
      <c r="C37" s="21" t="s">
        <v>54</v>
      </c>
      <c r="D37" s="21" t="s">
        <v>24</v>
      </c>
      <c r="E37" s="22">
        <v>1</v>
      </c>
      <c r="F37" s="22" t="s">
        <v>150</v>
      </c>
      <c r="G37" s="23" t="s">
        <v>150</v>
      </c>
      <c r="H37" s="12" t="s">
        <v>150</v>
      </c>
    </row>
    <row r="38" spans="1:8" ht="15" thickBot="1" x14ac:dyDescent="0.35">
      <c r="A38" s="20">
        <v>26</v>
      </c>
      <c r="B38" s="21" t="s">
        <v>55</v>
      </c>
      <c r="C38" s="21" t="s">
        <v>56</v>
      </c>
      <c r="D38" s="21" t="s">
        <v>24</v>
      </c>
      <c r="E38" s="22">
        <v>5</v>
      </c>
      <c r="F38" s="22" t="s">
        <v>150</v>
      </c>
      <c r="G38" s="23" t="s">
        <v>150</v>
      </c>
      <c r="H38" s="12" t="s">
        <v>150</v>
      </c>
    </row>
    <row r="39" spans="1:8" ht="15" thickBot="1" x14ac:dyDescent="0.35">
      <c r="A39" s="20">
        <v>27</v>
      </c>
      <c r="B39" s="21" t="s">
        <v>57</v>
      </c>
      <c r="C39" s="21" t="s">
        <v>58</v>
      </c>
      <c r="D39" s="21" t="s">
        <v>24</v>
      </c>
      <c r="E39" s="22">
        <v>8</v>
      </c>
      <c r="F39" s="22" t="s">
        <v>150</v>
      </c>
      <c r="G39" s="23" t="s">
        <v>150</v>
      </c>
      <c r="H39" s="12" t="s">
        <v>150</v>
      </c>
    </row>
    <row r="40" spans="1:8" ht="15" thickBot="1" x14ac:dyDescent="0.35">
      <c r="A40" s="20">
        <v>28</v>
      </c>
      <c r="B40" s="21" t="s">
        <v>59</v>
      </c>
      <c r="C40" s="21" t="s">
        <v>60</v>
      </c>
      <c r="D40" s="21" t="s">
        <v>24</v>
      </c>
      <c r="E40" s="22">
        <v>1</v>
      </c>
      <c r="F40" s="22" t="s">
        <v>150</v>
      </c>
      <c r="G40" s="23" t="s">
        <v>150</v>
      </c>
      <c r="H40" s="12" t="s">
        <v>150</v>
      </c>
    </row>
    <row r="41" spans="1:8" ht="15" thickBot="1" x14ac:dyDescent="0.35">
      <c r="A41" s="20">
        <v>29</v>
      </c>
      <c r="B41" s="21" t="s">
        <v>61</v>
      </c>
      <c r="C41" s="21" t="s">
        <v>62</v>
      </c>
      <c r="D41" s="21" t="s">
        <v>24</v>
      </c>
      <c r="E41" s="22">
        <v>14</v>
      </c>
      <c r="F41" s="22" t="s">
        <v>150</v>
      </c>
      <c r="G41" s="23" t="s">
        <v>150</v>
      </c>
      <c r="H41" s="12" t="s">
        <v>150</v>
      </c>
    </row>
    <row r="42" spans="1:8" ht="15" thickBot="1" x14ac:dyDescent="0.35">
      <c r="A42" s="20">
        <v>30</v>
      </c>
      <c r="B42" s="21" t="s">
        <v>63</v>
      </c>
      <c r="C42" s="21" t="s">
        <v>64</v>
      </c>
      <c r="D42" s="21" t="s">
        <v>13</v>
      </c>
      <c r="E42" s="22">
        <v>15</v>
      </c>
      <c r="F42" s="22"/>
      <c r="G42" s="23"/>
      <c r="H42" s="12">
        <f t="shared" si="0"/>
        <v>0</v>
      </c>
    </row>
    <row r="43" spans="1:8" ht="15" thickBot="1" x14ac:dyDescent="0.35">
      <c r="A43" s="20">
        <v>31</v>
      </c>
      <c r="B43" s="21" t="s">
        <v>65</v>
      </c>
      <c r="C43" s="21" t="s">
        <v>66</v>
      </c>
      <c r="D43" s="21" t="s">
        <v>13</v>
      </c>
      <c r="E43" s="22">
        <v>252</v>
      </c>
      <c r="F43" s="22"/>
      <c r="G43" s="23"/>
      <c r="H43" s="12">
        <f t="shared" si="0"/>
        <v>0</v>
      </c>
    </row>
    <row r="44" spans="1:8" ht="15" thickBot="1" x14ac:dyDescent="0.35">
      <c r="A44" s="20">
        <v>32</v>
      </c>
      <c r="B44" s="21" t="s">
        <v>67</v>
      </c>
      <c r="C44" s="21" t="s">
        <v>68</v>
      </c>
      <c r="D44" s="21" t="s">
        <v>24</v>
      </c>
      <c r="E44" s="22">
        <v>6</v>
      </c>
      <c r="F44" s="22"/>
      <c r="G44" s="23"/>
      <c r="H44" s="12">
        <f t="shared" si="0"/>
        <v>0</v>
      </c>
    </row>
    <row r="45" spans="1:8" ht="15" thickBot="1" x14ac:dyDescent="0.35">
      <c r="A45" s="20">
        <v>33</v>
      </c>
      <c r="B45" s="21" t="s">
        <v>69</v>
      </c>
      <c r="C45" s="21" t="s">
        <v>70</v>
      </c>
      <c r="D45" s="21" t="s">
        <v>4</v>
      </c>
      <c r="E45" s="22">
        <v>24</v>
      </c>
      <c r="F45" s="22"/>
      <c r="G45" s="23"/>
      <c r="H45" s="12">
        <f t="shared" si="0"/>
        <v>0</v>
      </c>
    </row>
    <row r="46" spans="1:8" ht="15" thickBot="1" x14ac:dyDescent="0.35">
      <c r="A46" s="20">
        <v>34</v>
      </c>
      <c r="B46" s="21" t="s">
        <v>71</v>
      </c>
      <c r="C46" s="21" t="s">
        <v>72</v>
      </c>
      <c r="D46" s="21" t="s">
        <v>73</v>
      </c>
      <c r="E46" s="22">
        <v>160</v>
      </c>
      <c r="F46" s="22"/>
      <c r="G46" s="23"/>
      <c r="H46" s="12">
        <f t="shared" si="0"/>
        <v>0</v>
      </c>
    </row>
    <row r="47" spans="1:8" ht="15" thickBot="1" x14ac:dyDescent="0.35">
      <c r="A47" s="20">
        <v>35</v>
      </c>
      <c r="B47" s="21" t="s">
        <v>74</v>
      </c>
      <c r="C47" s="21" t="s">
        <v>75</v>
      </c>
      <c r="D47" s="21" t="s">
        <v>24</v>
      </c>
      <c r="E47" s="22">
        <v>12</v>
      </c>
      <c r="F47" s="22"/>
      <c r="G47" s="23"/>
      <c r="H47" s="12">
        <f t="shared" si="0"/>
        <v>0</v>
      </c>
    </row>
    <row r="48" spans="1:8" ht="15" thickBot="1" x14ac:dyDescent="0.35">
      <c r="A48" s="20">
        <v>36</v>
      </c>
      <c r="B48" s="21" t="s">
        <v>76</v>
      </c>
      <c r="C48" s="21" t="s">
        <v>77</v>
      </c>
      <c r="D48" s="21" t="s">
        <v>24</v>
      </c>
      <c r="E48" s="22">
        <v>1</v>
      </c>
      <c r="F48" s="22"/>
      <c r="G48" s="23"/>
      <c r="H48" s="12">
        <f t="shared" si="0"/>
        <v>0</v>
      </c>
    </row>
    <row r="49" spans="1:8" ht="15" thickBot="1" x14ac:dyDescent="0.35">
      <c r="A49" s="20">
        <v>37</v>
      </c>
      <c r="B49" s="21" t="s">
        <v>78</v>
      </c>
      <c r="C49" s="21" t="s">
        <v>79</v>
      </c>
      <c r="D49" s="21" t="s">
        <v>4</v>
      </c>
      <c r="E49" s="22">
        <v>13</v>
      </c>
      <c r="F49" s="22"/>
      <c r="G49" s="23"/>
      <c r="H49" s="12">
        <f t="shared" si="0"/>
        <v>0</v>
      </c>
    </row>
    <row r="50" spans="1:8" ht="15" thickBot="1" x14ac:dyDescent="0.35">
      <c r="A50" s="20">
        <v>38</v>
      </c>
      <c r="B50" s="21" t="s">
        <v>80</v>
      </c>
      <c r="C50" s="21" t="s">
        <v>81</v>
      </c>
      <c r="D50" s="21" t="s">
        <v>73</v>
      </c>
      <c r="E50" s="22">
        <v>80</v>
      </c>
      <c r="F50" s="22"/>
      <c r="G50" s="23"/>
      <c r="H50" s="12">
        <f t="shared" si="0"/>
        <v>0</v>
      </c>
    </row>
    <row r="51" spans="1:8" ht="15" thickBot="1" x14ac:dyDescent="0.35">
      <c r="A51" s="20">
        <v>39</v>
      </c>
      <c r="B51" s="21" t="s">
        <v>82</v>
      </c>
      <c r="C51" s="21" t="s">
        <v>83</v>
      </c>
      <c r="D51" s="21" t="s">
        <v>24</v>
      </c>
      <c r="E51" s="22">
        <v>2</v>
      </c>
      <c r="F51" s="22"/>
      <c r="G51" s="23"/>
      <c r="H51" s="12">
        <f t="shared" si="0"/>
        <v>0</v>
      </c>
    </row>
    <row r="52" spans="1:8" ht="15" thickBot="1" x14ac:dyDescent="0.35">
      <c r="A52" s="20">
        <v>40</v>
      </c>
      <c r="B52" s="21" t="s">
        <v>84</v>
      </c>
      <c r="C52" s="21" t="s">
        <v>85</v>
      </c>
      <c r="D52" s="21" t="s">
        <v>24</v>
      </c>
      <c r="E52" s="22">
        <v>8</v>
      </c>
      <c r="F52" s="22"/>
      <c r="G52" s="23"/>
      <c r="H52" s="12">
        <f t="shared" si="0"/>
        <v>0</v>
      </c>
    </row>
    <row r="53" spans="1:8" ht="15" thickBot="1" x14ac:dyDescent="0.35">
      <c r="A53" s="20">
        <v>41</v>
      </c>
      <c r="B53" s="21" t="s">
        <v>86</v>
      </c>
      <c r="C53" s="21" t="s">
        <v>87</v>
      </c>
      <c r="D53" s="21" t="s">
        <v>4</v>
      </c>
      <c r="E53" s="22">
        <v>33</v>
      </c>
      <c r="F53" s="22"/>
      <c r="G53" s="23"/>
      <c r="H53" s="12">
        <f t="shared" si="0"/>
        <v>0</v>
      </c>
    </row>
    <row r="54" spans="1:8" ht="15" thickBot="1" x14ac:dyDescent="0.35">
      <c r="A54" s="20">
        <v>42</v>
      </c>
      <c r="B54" s="21" t="s">
        <v>88</v>
      </c>
      <c r="C54" s="21" t="s">
        <v>89</v>
      </c>
      <c r="D54" s="21" t="s">
        <v>73</v>
      </c>
      <c r="E54" s="22">
        <v>240</v>
      </c>
      <c r="F54" s="22"/>
      <c r="G54" s="23"/>
      <c r="H54" s="12">
        <f t="shared" si="0"/>
        <v>0</v>
      </c>
    </row>
    <row r="55" spans="1:8" ht="15" thickBot="1" x14ac:dyDescent="0.35">
      <c r="A55" s="20">
        <v>43</v>
      </c>
      <c r="B55" s="21" t="s">
        <v>90</v>
      </c>
      <c r="C55" s="21" t="s">
        <v>91</v>
      </c>
      <c r="D55" s="21" t="s">
        <v>24</v>
      </c>
      <c r="E55" s="22">
        <v>16</v>
      </c>
      <c r="F55" s="22"/>
      <c r="G55" s="23"/>
      <c r="H55" s="12">
        <f t="shared" si="0"/>
        <v>0</v>
      </c>
    </row>
    <row r="56" spans="1:8" ht="15" thickBot="1" x14ac:dyDescent="0.35">
      <c r="A56" s="20">
        <v>44</v>
      </c>
      <c r="B56" s="21" t="s">
        <v>92</v>
      </c>
      <c r="C56" s="21" t="s">
        <v>93</v>
      </c>
      <c r="D56" s="21" t="s">
        <v>4</v>
      </c>
      <c r="E56" s="22">
        <v>8</v>
      </c>
      <c r="F56" s="22"/>
      <c r="G56" s="23"/>
      <c r="H56" s="12">
        <f t="shared" si="0"/>
        <v>0</v>
      </c>
    </row>
    <row r="57" spans="1:8" ht="15" thickBot="1" x14ac:dyDescent="0.35">
      <c r="A57" s="20">
        <v>45</v>
      </c>
      <c r="B57" s="21" t="s">
        <v>94</v>
      </c>
      <c r="C57" s="21" t="s">
        <v>95</v>
      </c>
      <c r="D57" s="21" t="s">
        <v>4</v>
      </c>
      <c r="E57" s="22">
        <v>34.5</v>
      </c>
      <c r="F57" s="22"/>
      <c r="G57" s="23"/>
      <c r="H57" s="12">
        <f t="shared" si="0"/>
        <v>0</v>
      </c>
    </row>
    <row r="58" spans="1:8" ht="15" thickBot="1" x14ac:dyDescent="0.35">
      <c r="A58" s="20">
        <v>46</v>
      </c>
      <c r="B58" s="21" t="s">
        <v>96</v>
      </c>
      <c r="C58" s="21" t="s">
        <v>97</v>
      </c>
      <c r="D58" s="21" t="s">
        <v>4</v>
      </c>
      <c r="E58" s="22">
        <v>35.5</v>
      </c>
      <c r="F58" s="22"/>
      <c r="G58" s="23"/>
      <c r="H58" s="12">
        <f t="shared" si="0"/>
        <v>0</v>
      </c>
    </row>
    <row r="59" spans="1:8" ht="15" thickBot="1" x14ac:dyDescent="0.35">
      <c r="A59" s="20">
        <v>47</v>
      </c>
      <c r="B59" s="21" t="s">
        <v>98</v>
      </c>
      <c r="C59" s="21" t="s">
        <v>99</v>
      </c>
      <c r="D59" s="21" t="s">
        <v>4</v>
      </c>
      <c r="E59" s="22">
        <v>8</v>
      </c>
      <c r="F59" s="22"/>
      <c r="G59" s="23"/>
      <c r="H59" s="12">
        <f t="shared" si="0"/>
        <v>0</v>
      </c>
    </row>
    <row r="60" spans="1:8" ht="15" thickBot="1" x14ac:dyDescent="0.35">
      <c r="A60" s="20">
        <v>48</v>
      </c>
      <c r="B60" s="21" t="s">
        <v>100</v>
      </c>
      <c r="C60" s="21" t="s">
        <v>101</v>
      </c>
      <c r="D60" s="21" t="s">
        <v>4</v>
      </c>
      <c r="E60" s="22">
        <v>56</v>
      </c>
      <c r="F60" s="22"/>
      <c r="G60" s="23"/>
      <c r="H60" s="12">
        <f t="shared" si="0"/>
        <v>0</v>
      </c>
    </row>
    <row r="61" spans="1:8" ht="15" thickBot="1" x14ac:dyDescent="0.35">
      <c r="A61" s="20">
        <v>49</v>
      </c>
      <c r="B61" s="21" t="s">
        <v>102</v>
      </c>
      <c r="C61" s="21" t="s">
        <v>103</v>
      </c>
      <c r="D61" s="21" t="s">
        <v>4</v>
      </c>
      <c r="E61" s="22">
        <v>21</v>
      </c>
      <c r="F61" s="22"/>
      <c r="G61" s="23"/>
      <c r="H61" s="12">
        <f t="shared" si="0"/>
        <v>0</v>
      </c>
    </row>
    <row r="62" spans="1:8" ht="15" thickBot="1" x14ac:dyDescent="0.35">
      <c r="A62" s="20">
        <v>50</v>
      </c>
      <c r="B62" s="21" t="s">
        <v>104</v>
      </c>
      <c r="C62" s="21" t="s">
        <v>105</v>
      </c>
      <c r="D62" s="21" t="s">
        <v>24</v>
      </c>
      <c r="E62" s="22">
        <v>30</v>
      </c>
      <c r="F62" s="22"/>
      <c r="G62" s="23"/>
      <c r="H62" s="12">
        <f t="shared" si="0"/>
        <v>0</v>
      </c>
    </row>
    <row r="63" spans="1:8" ht="15" thickBot="1" x14ac:dyDescent="0.35">
      <c r="A63" s="20">
        <v>51</v>
      </c>
      <c r="B63" s="21" t="s">
        <v>106</v>
      </c>
      <c r="C63" s="21" t="s">
        <v>107</v>
      </c>
      <c r="D63" s="21" t="s">
        <v>24</v>
      </c>
      <c r="E63" s="22">
        <v>1</v>
      </c>
      <c r="F63" s="22"/>
      <c r="G63" s="23"/>
      <c r="H63" s="12">
        <f t="shared" si="0"/>
        <v>0</v>
      </c>
    </row>
    <row r="64" spans="1:8" ht="15" thickBot="1" x14ac:dyDescent="0.35">
      <c r="A64" s="20">
        <v>52</v>
      </c>
      <c r="B64" s="21" t="s">
        <v>108</v>
      </c>
      <c r="C64" s="21" t="s">
        <v>109</v>
      </c>
      <c r="D64" s="21" t="s">
        <v>24</v>
      </c>
      <c r="E64" s="22">
        <v>1</v>
      </c>
      <c r="F64" s="22"/>
      <c r="G64" s="23"/>
      <c r="H64" s="12">
        <f t="shared" si="0"/>
        <v>0</v>
      </c>
    </row>
    <row r="65" spans="1:8" ht="15" thickBot="1" x14ac:dyDescent="0.35">
      <c r="A65" s="20">
        <v>53</v>
      </c>
      <c r="B65" s="21" t="s">
        <v>110</v>
      </c>
      <c r="C65" s="21" t="s">
        <v>111</v>
      </c>
      <c r="D65" s="21" t="s">
        <v>24</v>
      </c>
      <c r="E65" s="22">
        <v>1</v>
      </c>
      <c r="F65" s="22"/>
      <c r="G65" s="23"/>
      <c r="H65" s="12">
        <f t="shared" si="0"/>
        <v>0</v>
      </c>
    </row>
    <row r="66" spans="1:8" ht="15" thickBot="1" x14ac:dyDescent="0.35">
      <c r="A66" s="20">
        <v>54</v>
      </c>
      <c r="B66" s="21" t="s">
        <v>112</v>
      </c>
      <c r="C66" s="21" t="s">
        <v>113</v>
      </c>
      <c r="D66" s="21" t="s">
        <v>24</v>
      </c>
      <c r="E66" s="22">
        <v>2</v>
      </c>
      <c r="F66" s="22"/>
      <c r="G66" s="23"/>
      <c r="H66" s="12">
        <f t="shared" si="0"/>
        <v>0</v>
      </c>
    </row>
    <row r="67" spans="1:8" ht="15" thickBot="1" x14ac:dyDescent="0.35">
      <c r="A67" s="20">
        <v>55</v>
      </c>
      <c r="B67" s="21" t="s">
        <v>114</v>
      </c>
      <c r="C67" s="21" t="s">
        <v>115</v>
      </c>
      <c r="D67" s="21" t="s">
        <v>24</v>
      </c>
      <c r="E67" s="22">
        <v>1</v>
      </c>
      <c r="F67" s="22"/>
      <c r="G67" s="23"/>
      <c r="H67" s="12">
        <f t="shared" si="0"/>
        <v>0</v>
      </c>
    </row>
    <row r="68" spans="1:8" ht="15" thickBot="1" x14ac:dyDescent="0.35">
      <c r="A68" s="20">
        <v>56</v>
      </c>
      <c r="B68" s="21" t="s">
        <v>116</v>
      </c>
      <c r="C68" s="21" t="s">
        <v>117</v>
      </c>
      <c r="D68" s="21" t="s">
        <v>24</v>
      </c>
      <c r="E68" s="22">
        <v>1</v>
      </c>
      <c r="F68" s="22"/>
      <c r="G68" s="23"/>
      <c r="H68" s="12">
        <f t="shared" si="0"/>
        <v>0</v>
      </c>
    </row>
    <row r="69" spans="1:8" ht="15" thickBot="1" x14ac:dyDescent="0.35">
      <c r="A69" s="20">
        <v>57</v>
      </c>
      <c r="B69" s="21" t="s">
        <v>118</v>
      </c>
      <c r="C69" s="21" t="s">
        <v>119</v>
      </c>
      <c r="D69" s="21" t="s">
        <v>24</v>
      </c>
      <c r="E69" s="22">
        <v>4</v>
      </c>
      <c r="F69" s="22"/>
      <c r="G69" s="23"/>
      <c r="H69" s="12">
        <f t="shared" si="0"/>
        <v>0</v>
      </c>
    </row>
    <row r="70" spans="1:8" ht="15" thickBot="1" x14ac:dyDescent="0.35">
      <c r="A70" s="20">
        <v>58</v>
      </c>
      <c r="B70" s="21" t="s">
        <v>120</v>
      </c>
      <c r="C70" s="21" t="s">
        <v>121</v>
      </c>
      <c r="D70" s="21" t="s">
        <v>24</v>
      </c>
      <c r="E70" s="22">
        <v>69</v>
      </c>
      <c r="F70" s="22"/>
      <c r="G70" s="23"/>
      <c r="H70" s="12">
        <f t="shared" si="0"/>
        <v>0</v>
      </c>
    </row>
    <row r="71" spans="1:8" ht="15" thickBot="1" x14ac:dyDescent="0.35">
      <c r="A71" s="20">
        <v>59</v>
      </c>
      <c r="B71" s="21" t="s">
        <v>122</v>
      </c>
      <c r="C71" s="21" t="s">
        <v>123</v>
      </c>
      <c r="D71" s="21" t="s">
        <v>24</v>
      </c>
      <c r="E71" s="22">
        <v>6</v>
      </c>
      <c r="F71" s="22"/>
      <c r="G71" s="23"/>
      <c r="H71" s="12">
        <f t="shared" si="0"/>
        <v>0</v>
      </c>
    </row>
    <row r="72" spans="1:8" ht="15" thickBot="1" x14ac:dyDescent="0.35">
      <c r="A72" s="20">
        <v>60</v>
      </c>
      <c r="B72" s="21" t="s">
        <v>124</v>
      </c>
      <c r="C72" s="21" t="s">
        <v>125</v>
      </c>
      <c r="D72" s="21" t="s">
        <v>24</v>
      </c>
      <c r="E72" s="22">
        <v>2</v>
      </c>
      <c r="F72" s="22"/>
      <c r="G72" s="23"/>
      <c r="H72" s="12">
        <f t="shared" si="0"/>
        <v>0</v>
      </c>
    </row>
    <row r="73" spans="1:8" ht="15" thickBot="1" x14ac:dyDescent="0.35">
      <c r="A73" s="20">
        <v>61</v>
      </c>
      <c r="B73" s="21" t="s">
        <v>126</v>
      </c>
      <c r="C73" s="21" t="s">
        <v>127</v>
      </c>
      <c r="D73" s="21" t="s">
        <v>24</v>
      </c>
      <c r="E73" s="22">
        <v>51</v>
      </c>
      <c r="F73" s="22"/>
      <c r="G73" s="23"/>
      <c r="H73" s="12">
        <f t="shared" si="0"/>
        <v>0</v>
      </c>
    </row>
    <row r="74" spans="1:8" ht="15" thickBot="1" x14ac:dyDescent="0.35">
      <c r="A74" s="20">
        <v>62</v>
      </c>
      <c r="B74" s="21" t="s">
        <v>128</v>
      </c>
      <c r="C74" s="21" t="s">
        <v>129</v>
      </c>
      <c r="D74" s="21" t="s">
        <v>24</v>
      </c>
      <c r="E74" s="22">
        <v>3</v>
      </c>
      <c r="F74" s="22"/>
      <c r="G74" s="23"/>
      <c r="H74" s="12">
        <f t="shared" si="0"/>
        <v>0</v>
      </c>
    </row>
    <row r="75" spans="1:8" ht="15" thickBot="1" x14ac:dyDescent="0.35">
      <c r="A75" s="20">
        <v>63</v>
      </c>
      <c r="B75" s="21" t="s">
        <v>130</v>
      </c>
      <c r="C75" s="21" t="s">
        <v>131</v>
      </c>
      <c r="D75" s="21" t="s">
        <v>24</v>
      </c>
      <c r="E75" s="22">
        <v>1</v>
      </c>
      <c r="F75" s="22"/>
      <c r="G75" s="23"/>
      <c r="H75" s="12">
        <f t="shared" si="0"/>
        <v>0</v>
      </c>
    </row>
    <row r="76" spans="1:8" ht="15" thickBot="1" x14ac:dyDescent="0.35">
      <c r="A76" s="20">
        <v>64</v>
      </c>
      <c r="B76" s="21" t="s">
        <v>132</v>
      </c>
      <c r="C76" s="21" t="s">
        <v>133</v>
      </c>
      <c r="D76" s="21" t="s">
        <v>24</v>
      </c>
      <c r="E76" s="22">
        <v>2</v>
      </c>
      <c r="F76" s="22"/>
      <c r="G76" s="23"/>
      <c r="H76" s="12">
        <f t="shared" si="0"/>
        <v>0</v>
      </c>
    </row>
    <row r="77" spans="1:8" ht="15" thickBot="1" x14ac:dyDescent="0.35">
      <c r="A77" s="20">
        <v>65</v>
      </c>
      <c r="B77" s="21" t="s">
        <v>134</v>
      </c>
      <c r="C77" s="21" t="s">
        <v>135</v>
      </c>
      <c r="D77" s="21" t="s">
        <v>24</v>
      </c>
      <c r="E77" s="22">
        <v>5</v>
      </c>
      <c r="F77" s="22"/>
      <c r="G77" s="23"/>
      <c r="H77" s="12">
        <f t="shared" si="0"/>
        <v>0</v>
      </c>
    </row>
    <row r="78" spans="1:8" ht="16.5" customHeight="1" thickBot="1" x14ac:dyDescent="0.35">
      <c r="A78" s="17" t="s">
        <v>149</v>
      </c>
      <c r="B78" s="18"/>
      <c r="C78" s="18"/>
      <c r="D78" s="18"/>
      <c r="E78" s="18"/>
      <c r="F78" s="18"/>
      <c r="G78" s="19"/>
      <c r="H78" s="12">
        <f>SUM(H13:H77)</f>
        <v>0</v>
      </c>
    </row>
    <row r="80" spans="1:8" ht="16.5" customHeight="1" x14ac:dyDescent="0.35">
      <c r="B80" s="13" t="s">
        <v>151</v>
      </c>
      <c r="C80" s="16" t="s">
        <v>152</v>
      </c>
      <c r="F80" s="5"/>
      <c r="G80" s="5"/>
      <c r="H80" s="5"/>
    </row>
    <row r="81" spans="3:11" ht="16.5" customHeight="1" x14ac:dyDescent="0.3">
      <c r="C81" s="14"/>
      <c r="F81" s="5"/>
      <c r="G81" s="5"/>
      <c r="H81" s="5"/>
    </row>
    <row r="82" spans="3:11" ht="16.5" customHeight="1" x14ac:dyDescent="0.3">
      <c r="C82" s="14" t="s">
        <v>153</v>
      </c>
      <c r="F82" s="5"/>
      <c r="G82" s="5"/>
      <c r="H82" s="5"/>
    </row>
    <row r="83" spans="3:11" ht="16.5" customHeight="1" x14ac:dyDescent="0.3">
      <c r="C83" s="14" t="s">
        <v>154</v>
      </c>
      <c r="F83" s="5"/>
      <c r="G83" s="5"/>
      <c r="H83" s="5"/>
    </row>
    <row r="84" spans="3:11" ht="16.5" customHeight="1" x14ac:dyDescent="0.3">
      <c r="C84" s="14" t="s">
        <v>155</v>
      </c>
      <c r="F84" s="5"/>
      <c r="G84" s="5"/>
      <c r="H84" s="5"/>
      <c r="K84" s="24"/>
    </row>
    <row r="85" spans="3:11" ht="16.5" customHeight="1" x14ac:dyDescent="0.3">
      <c r="C85" s="14" t="s">
        <v>156</v>
      </c>
      <c r="F85" s="5"/>
      <c r="G85" s="5"/>
      <c r="H85" s="5"/>
    </row>
    <row r="86" spans="3:11" ht="16.5" customHeight="1" x14ac:dyDescent="0.3">
      <c r="C86" s="14" t="s">
        <v>157</v>
      </c>
      <c r="F86" s="5"/>
      <c r="G86" s="5"/>
      <c r="H86" s="5"/>
    </row>
    <row r="87" spans="3:11" ht="16.5" customHeight="1" x14ac:dyDescent="0.3">
      <c r="C87" s="15" t="s">
        <v>158</v>
      </c>
      <c r="F87" s="5"/>
      <c r="G87" s="5"/>
      <c r="H87" s="5"/>
    </row>
    <row r="88" spans="3:11" ht="16.5" customHeight="1" x14ac:dyDescent="0.3">
      <c r="C88" s="15" t="s">
        <v>159</v>
      </c>
      <c r="F88" s="5"/>
      <c r="G88" s="5"/>
      <c r="H88" s="5"/>
    </row>
    <row r="89" spans="3:11" ht="16.5" customHeight="1" x14ac:dyDescent="0.3">
      <c r="C89" s="15" t="s">
        <v>160</v>
      </c>
      <c r="F89" s="5"/>
      <c r="G89" s="5"/>
      <c r="H89" s="5"/>
    </row>
    <row r="90" spans="3:11" ht="16.5" customHeight="1" x14ac:dyDescent="0.3">
      <c r="C90" s="14" t="s">
        <v>161</v>
      </c>
      <c r="F90" s="5"/>
      <c r="G90" s="5"/>
      <c r="H90" s="5"/>
    </row>
  </sheetData>
  <mergeCells count="9">
    <mergeCell ref="A7:H8"/>
    <mergeCell ref="A10:H10"/>
    <mergeCell ref="A78:G78"/>
    <mergeCell ref="B1:B5"/>
    <mergeCell ref="D1:G1"/>
    <mergeCell ref="D2:G2"/>
    <mergeCell ref="D3:G3"/>
    <mergeCell ref="D4:G4"/>
    <mergeCell ref="D5:G5"/>
  </mergeCells>
  <hyperlinks>
    <hyperlink ref="D4" r:id="rId1" xr:uid="{F019A5B8-ADEA-477F-81D9-8BC8F947E9B6}"/>
  </hyperlinks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Barbieru</dc:creator>
  <cp:lastModifiedBy>Bogdan Alexandru Barbieru</cp:lastModifiedBy>
  <dcterms:created xsi:type="dcterms:W3CDTF">2026-06-02T10:00:50Z</dcterms:created>
  <dcterms:modified xsi:type="dcterms:W3CDTF">2026-06-02T10:02:17Z</dcterms:modified>
</cp:coreProperties>
</file>